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75" i="1" l="1"/>
  <c r="D76" i="1"/>
  <c r="E76" i="1"/>
</calcChain>
</file>

<file path=xl/sharedStrings.xml><?xml version="1.0" encoding="utf-8"?>
<sst xmlns="http://schemas.openxmlformats.org/spreadsheetml/2006/main" count="167" uniqueCount="129">
  <si>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</si>
  <si>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</si>
  <si>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</si>
  <si>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</si>
  <si>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</si>
  <si>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</si>
  <si>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Муниципальная программа «Обеспечение доступным и комфортным жильем население городского поселения Мышкин»</t>
  </si>
  <si>
    <t>01.0.00.00000</t>
  </si>
  <si>
    <t>Строительство и создание условий для жилищного строительства</t>
  </si>
  <si>
    <t>01.0.01.11010</t>
  </si>
  <si>
    <t>Закупка товаров, работ, услуг для государственных (муниципальных) нужд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</si>
  <si>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</si>
  <si>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</si>
  <si>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</si>
  <si>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</si>
  <si>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</si>
  <si>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</si>
  <si>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</si>
  <si>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</si>
  <si>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</si>
  <si>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</si>
  <si>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</si>
  <si>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Организация и осуществление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</si>
  <si>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02.0.05.11100</t>
  </si>
  <si>
    <t>Участие в предупреждении и ликвидации последствий чрезвычайных ситуаций в границах поселения</t>
  </si>
  <si>
    <t>02.0.06.11110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</si>
  <si>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</si>
  <si>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</si>
  <si>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t>03.0.00.00000</t>
  </si>
  <si>
    <t>03.0.01.11100</t>
  </si>
  <si>
    <t>04.0.00.00000</t>
  </si>
  <si>
    <t>11 390 528</t>
  </si>
  <si>
    <t>11 490 631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</si>
  <si>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</si>
  <si>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</si>
  <si>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</si>
  <si>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</si>
  <si>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</si>
  <si>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</si>
  <si>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</si>
  <si>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</si>
  <si>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</si>
  <si>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</si>
  <si>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Организация в границах поселений электро-, тепло-, газо- и водоснабжения населения, водоотведения</t>
  </si>
  <si>
    <t>04.0.04.11160</t>
  </si>
  <si>
    <t>Утверждение генеральных планов, планов землепользования и застройки</t>
  </si>
  <si>
    <t>04.0.05.00000</t>
  </si>
  <si>
    <t>9 204 398</t>
  </si>
  <si>
    <t>9 304 501</t>
  </si>
  <si>
    <t>Организация и содержание уличного освещения</t>
  </si>
  <si>
    <t>04.0.05.11170</t>
  </si>
  <si>
    <t>2 151 701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</si>
  <si>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</si>
  <si>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</si>
  <si>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</si>
  <si>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</si>
  <si>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</si>
  <si>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</si>
  <si>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3 769 347</t>
  </si>
  <si>
    <t>3 721 151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</si>
  <si>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</si>
  <si>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</si>
  <si>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</si>
  <si>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</si>
  <si>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1 642 720</t>
  </si>
  <si>
    <t>1 394 171</t>
  </si>
  <si>
    <t>05.0.01.11250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</si>
  <si>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</si>
  <si>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05.0.02.11260</t>
  </si>
  <si>
    <t>Создание условий для организации досуга и обеспечение жителей поселений услугами организаций культуры</t>
  </si>
  <si>
    <t>05.0.03.11270</t>
  </si>
  <si>
    <t>05.0.04.11280</t>
  </si>
  <si>
    <t>Организация и осуществление мероприятий по работе с детьми и молодежью в поселении</t>
  </si>
  <si>
    <t>06.0.00.00000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</si>
  <si>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</si>
  <si>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</si>
  <si>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Ремонт автомобильных  дорог</t>
  </si>
  <si>
    <t>06.0.01.11310</t>
  </si>
  <si>
    <t>Содержание автомобильных дорог</t>
  </si>
  <si>
    <t>06.0.01.11320</t>
  </si>
  <si>
    <t>1 080 000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</si>
  <si>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</si>
  <si>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</si>
  <si>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</si>
  <si>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</si>
  <si>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5 779 304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</si>
  <si>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</si>
  <si>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</si>
  <si>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</si>
  <si>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</si>
  <si>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</si>
  <si>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</si>
  <si>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</si>
  <si>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</si>
  <si>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</si>
  <si>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</si>
  <si>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</si>
  <si>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</si>
  <si>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</si>
  <si>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</si>
  <si>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</si>
  <si>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</si>
  <si>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</si>
  <si>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</si>
  <si>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</si>
  <si>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20 850 680</t>
  </si>
  <si>
    <t>20 712 234</t>
  </si>
  <si>
    <t>Условно утвержденные расходы</t>
  </si>
  <si>
    <t>1 114 766</t>
  </si>
  <si>
    <t>Всего</t>
  </si>
  <si>
    <t>21 456 000</t>
  </si>
  <si>
    <t>21 827 000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</si>
  <si>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</t>
  </si>
  <si>
    <t>2018 год (руб.)</t>
  </si>
  <si>
    <t>2019 год (руб)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</si>
  <si>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</si>
  <si>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</si>
  <si>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</si>
  <si>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"Обеспечение первичных мер противопожарной безопасности на территории городского поселения Мышкин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</si>
  <si>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</si>
  <si>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Подпрограмма «Профилактике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</si>
  <si>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</si>
  <si>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</si>
  <si>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</si>
  <si>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</si>
  <si>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Подпрограмма «Развития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</si>
  <si>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Осуществление первичного воинского учета</t>
  </si>
  <si>
    <t>20.0.00.51180</t>
  </si>
  <si>
    <t xml:space="preserve">от  22.12.2016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</si>
</sst>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0" xfId="0" applyAlignment="1"/>
    <xf numFmtId="0" fontId="6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4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C4" sqref="C4:E4"/>
    </sheetView>
  </sheetViews>
  <sheetFormatPr defaultRowHeight="15" x14ac:dyDescent="0.25"/>
  <cols>
    <col min="1" max="1" width="37.85546875" customWidth="1"/>
    <col min="2" max="2" width="12.85546875" customWidth="1"/>
    <col min="4" max="4" width="10.5703125" customWidth="1"/>
    <col min="5" max="5" width="11.28515625" customWidth="1"/>
  </cols>
  <sheetData>
    <row r="1" spans="1:5" x14ac:dyDescent="0.25">
      <c r="A1" s="30"/>
      <c r="B1" s="30"/>
      <c r="C1" s="30"/>
      <c r="D1" s="30"/>
      <c r="E1" s="1" t="s">
        <v>0</v>
      </c>
    </row>
    <row r="2" spans="1:5" ht="12.75" customHeight="1" x14ac:dyDescent="0.25">
      <c r="B2" s="44" t="s">
        <v>1</v>
      </c>
      <c r="C2" s="44"/>
      <c r="D2" s="44"/>
      <c r="E2" s="44"/>
    </row>
    <row r="3" spans="1:5" x14ac:dyDescent="0.25">
      <c r="C3" s="41" t="s">
        <v>2</v>
      </c>
      <c r="D3" s="41"/>
      <c r="E3" s="41"/>
    </row>
    <row r="4" spans="1:5" x14ac:dyDescent="0.25">
      <c r="C4" s="41" t="s">
        <v>128</v>
      </c>
      <c r="D4" s="41"/>
      <c r="E4" s="41"/>
    </row>
    <row r="5" spans="1:5" x14ac:dyDescent="0.25">
      <c r="C5" s="42"/>
      <c r="D5" s="42"/>
      <c r="E5" s="42"/>
    </row>
    <row r="6" spans="1:5" ht="64.5" customHeight="1" x14ac:dyDescent="0.25">
      <c r="A6" s="43" t="s">
        <v>112</v>
      </c>
      <c r="B6" s="43"/>
      <c r="C6" s="43"/>
      <c r="D6" s="43"/>
      <c r="E6" s="43"/>
    </row>
    <row r="7" spans="1:5" ht="15.75" thickBot="1" x14ac:dyDescent="0.3">
      <c r="A7" s="2"/>
    </row>
    <row r="8" spans="1:5" ht="39" thickBot="1" x14ac:dyDescent="0.3">
      <c r="A8" s="3" t="s">
        <v>3</v>
      </c>
      <c r="B8" s="4" t="s">
        <v>4</v>
      </c>
      <c r="C8" s="4" t="s">
        <v>5</v>
      </c>
      <c r="D8" s="4" t="s">
        <v>113</v>
      </c>
      <c r="E8" s="4" t="s">
        <v>114</v>
      </c>
    </row>
    <row r="9" spans="1:5" ht="39.75" customHeight="1" thickBot="1" x14ac:dyDescent="0.3">
      <c r="A9" s="5" t="s">
        <v>6</v>
      </c>
      <c r="B9" s="6" t="s">
        <v>7</v>
      </c>
      <c r="C9" s="6"/>
      <c r="D9" s="7">
        <v>390000</v>
      </c>
      <c r="E9" s="7">
        <v>400000</v>
      </c>
    </row>
    <row r="10" spans="1:5" ht="27.75" customHeight="1" thickBot="1" x14ac:dyDescent="0.3">
      <c r="A10" s="8" t="s">
        <v>8</v>
      </c>
      <c r="B10" s="9" t="s">
        <v>9</v>
      </c>
      <c r="C10" s="9"/>
      <c r="D10" s="10">
        <v>390000</v>
      </c>
      <c r="E10" s="10">
        <v>400000</v>
      </c>
    </row>
    <row r="11" spans="1:5" ht="27" customHeight="1" thickBot="1" x14ac:dyDescent="0.3">
      <c r="A11" s="11" t="s">
        <v>10</v>
      </c>
      <c r="B11" s="9"/>
      <c r="C11" s="9">
        <v>200</v>
      </c>
      <c r="D11" s="10">
        <v>390000</v>
      </c>
      <c r="E11" s="10">
        <v>400000</v>
      </c>
    </row>
    <row r="12" spans="1:5" ht="76.5" customHeight="1" thickBot="1" x14ac:dyDescent="0.3">
      <c r="A12" s="5" t="s">
        <v>117</v>
      </c>
      <c r="B12" s="6" t="s">
        <v>12</v>
      </c>
      <c r="C12" s="6"/>
      <c r="D12" s="7">
        <v>428128</v>
      </c>
      <c r="E12" s="7">
        <v>428128</v>
      </c>
    </row>
    <row r="13" spans="1:5" ht="51.75" customHeight="1" thickBot="1" x14ac:dyDescent="0.3">
      <c r="A13" s="8" t="s">
        <v>118</v>
      </c>
      <c r="B13" s="12" t="s">
        <v>13</v>
      </c>
      <c r="C13" s="12"/>
      <c r="D13" s="10">
        <v>150000</v>
      </c>
      <c r="E13" s="10">
        <v>150000</v>
      </c>
    </row>
    <row r="14" spans="1:5" ht="39.75" customHeight="1" thickBot="1" x14ac:dyDescent="0.3">
      <c r="A14" s="11" t="s">
        <v>14</v>
      </c>
      <c r="B14" s="9" t="s">
        <v>15</v>
      </c>
      <c r="C14" s="9"/>
      <c r="D14" s="10">
        <v>150000</v>
      </c>
      <c r="E14" s="10">
        <v>150000</v>
      </c>
    </row>
    <row r="15" spans="1:5" ht="25.5" customHeight="1" thickBot="1" x14ac:dyDescent="0.3">
      <c r="A15" s="11" t="s">
        <v>10</v>
      </c>
      <c r="B15" s="9"/>
      <c r="C15" s="9">
        <v>200</v>
      </c>
      <c r="D15" s="10">
        <v>150000</v>
      </c>
      <c r="E15" s="10">
        <v>150000</v>
      </c>
    </row>
    <row r="16" spans="1:5" ht="40.5" customHeight="1" thickBot="1" x14ac:dyDescent="0.3">
      <c r="A16" s="13" t="s">
        <v>119</v>
      </c>
      <c r="B16" s="14" t="s">
        <v>16</v>
      </c>
      <c r="C16" s="14"/>
      <c r="D16" s="15">
        <v>60000</v>
      </c>
      <c r="E16" s="15">
        <v>60000</v>
      </c>
    </row>
    <row r="17" spans="1:5" ht="26.25" customHeight="1" thickBot="1" x14ac:dyDescent="0.3">
      <c r="A17" s="16" t="s">
        <v>17</v>
      </c>
      <c r="B17" s="17" t="s">
        <v>18</v>
      </c>
      <c r="C17" s="17"/>
      <c r="D17" s="18">
        <v>60000</v>
      </c>
      <c r="E17" s="18">
        <v>60000</v>
      </c>
    </row>
    <row r="18" spans="1:5" ht="28.5" customHeight="1" thickBot="1" x14ac:dyDescent="0.3">
      <c r="A18" s="19" t="s">
        <v>10</v>
      </c>
      <c r="B18" s="20"/>
      <c r="C18" s="20">
        <v>200</v>
      </c>
      <c r="D18" s="21">
        <v>60000</v>
      </c>
      <c r="E18" s="21">
        <v>60000</v>
      </c>
    </row>
    <row r="19" spans="1:5" ht="51.75" customHeight="1" thickBot="1" x14ac:dyDescent="0.3">
      <c r="A19" s="8" t="s">
        <v>19</v>
      </c>
      <c r="B19" s="12" t="s">
        <v>20</v>
      </c>
      <c r="C19" s="12"/>
      <c r="D19" s="10">
        <v>20000</v>
      </c>
      <c r="E19" s="10">
        <v>20000</v>
      </c>
    </row>
    <row r="20" spans="1:5" ht="26.25" customHeight="1" thickBot="1" x14ac:dyDescent="0.3">
      <c r="A20" s="11" t="s">
        <v>10</v>
      </c>
      <c r="B20" s="6"/>
      <c r="C20" s="9">
        <v>200</v>
      </c>
      <c r="D20" s="10">
        <v>20000</v>
      </c>
      <c r="E20" s="10">
        <v>20000</v>
      </c>
    </row>
    <row r="21" spans="1:5" ht="64.5" customHeight="1" thickBot="1" x14ac:dyDescent="0.3">
      <c r="A21" s="8" t="s">
        <v>22</v>
      </c>
      <c r="B21" s="31" t="s">
        <v>21</v>
      </c>
      <c r="C21" s="22"/>
      <c r="D21" s="32">
        <v>74064</v>
      </c>
      <c r="E21" s="10">
        <v>74064</v>
      </c>
    </row>
    <row r="22" spans="1:5" ht="24.75" customHeight="1" thickBot="1" x14ac:dyDescent="0.3">
      <c r="A22" s="11" t="s">
        <v>10</v>
      </c>
      <c r="B22" s="22"/>
      <c r="C22" s="9">
        <v>200</v>
      </c>
      <c r="D22" s="32">
        <v>74064</v>
      </c>
      <c r="E22" s="10">
        <v>74064</v>
      </c>
    </row>
    <row r="23" spans="1:5" ht="38.25" customHeight="1" thickBot="1" x14ac:dyDescent="0.3">
      <c r="A23" s="8" t="s">
        <v>24</v>
      </c>
      <c r="B23" s="12" t="s">
        <v>23</v>
      </c>
      <c r="C23" s="22"/>
      <c r="D23" s="32">
        <v>74064</v>
      </c>
      <c r="E23" s="10">
        <v>74064</v>
      </c>
    </row>
    <row r="24" spans="1:5" ht="25.5" customHeight="1" thickBot="1" x14ac:dyDescent="0.3">
      <c r="A24" s="11" t="s">
        <v>10</v>
      </c>
      <c r="B24" s="22"/>
      <c r="C24" s="9">
        <v>200</v>
      </c>
      <c r="D24" s="32">
        <v>74064</v>
      </c>
      <c r="E24" s="10">
        <v>74064</v>
      </c>
    </row>
    <row r="25" spans="1:5" ht="77.25" thickBot="1" x14ac:dyDescent="0.3">
      <c r="A25" s="11" t="s">
        <v>120</v>
      </c>
      <c r="B25" s="12" t="s">
        <v>25</v>
      </c>
      <c r="C25" s="9"/>
      <c r="D25" s="10">
        <v>35000</v>
      </c>
      <c r="E25" s="10">
        <v>35000</v>
      </c>
    </row>
    <row r="26" spans="1:5" ht="28.5" customHeight="1" thickBot="1" x14ac:dyDescent="0.3">
      <c r="A26" s="11" t="s">
        <v>10</v>
      </c>
      <c r="B26" s="9"/>
      <c r="C26" s="9">
        <v>200</v>
      </c>
      <c r="D26" s="10">
        <v>35000</v>
      </c>
      <c r="E26" s="10">
        <v>35000</v>
      </c>
    </row>
    <row r="27" spans="1:5" ht="141" thickBot="1" x14ac:dyDescent="0.3">
      <c r="A27" s="24" t="s">
        <v>27</v>
      </c>
      <c r="B27" s="12" t="s">
        <v>26</v>
      </c>
      <c r="C27" s="22"/>
      <c r="D27" s="23">
        <v>15000</v>
      </c>
      <c r="E27" s="23">
        <v>15000</v>
      </c>
    </row>
    <row r="28" spans="1:5" ht="25.5" customHeight="1" thickBot="1" x14ac:dyDescent="0.3">
      <c r="A28" s="19" t="s">
        <v>10</v>
      </c>
      <c r="B28" s="22"/>
      <c r="C28" s="9">
        <v>200</v>
      </c>
      <c r="D28" s="10">
        <v>15000</v>
      </c>
      <c r="E28" s="10">
        <v>15000</v>
      </c>
    </row>
    <row r="29" spans="1:5" ht="53.25" customHeight="1" thickBot="1" x14ac:dyDescent="0.3">
      <c r="A29" s="5" t="s">
        <v>115</v>
      </c>
      <c r="B29" s="6" t="s">
        <v>28</v>
      </c>
      <c r="C29" s="6"/>
      <c r="D29" s="7">
        <v>10000</v>
      </c>
      <c r="E29" s="7">
        <v>10000</v>
      </c>
    </row>
    <row r="30" spans="1:5" ht="41.25" customHeight="1" thickBot="1" x14ac:dyDescent="0.3">
      <c r="A30" s="11" t="s">
        <v>121</v>
      </c>
      <c r="B30" s="9" t="s">
        <v>29</v>
      </c>
      <c r="C30" s="9"/>
      <c r="D30" s="10">
        <v>10000</v>
      </c>
      <c r="E30" s="10">
        <v>10000</v>
      </c>
    </row>
    <row r="31" spans="1:5" ht="28.5" customHeight="1" thickBot="1" x14ac:dyDescent="0.3">
      <c r="A31" s="11" t="s">
        <v>10</v>
      </c>
      <c r="B31" s="6"/>
      <c r="C31" s="9">
        <v>200</v>
      </c>
      <c r="D31" s="10">
        <v>10000</v>
      </c>
      <c r="E31" s="10">
        <v>10000</v>
      </c>
    </row>
    <row r="32" spans="1:5" ht="39.75" customHeight="1" thickBot="1" x14ac:dyDescent="0.3">
      <c r="A32" s="5" t="s">
        <v>122</v>
      </c>
      <c r="B32" s="6" t="s">
        <v>30</v>
      </c>
      <c r="C32" s="6"/>
      <c r="D32" s="6" t="s">
        <v>31</v>
      </c>
      <c r="E32" s="6" t="s">
        <v>32</v>
      </c>
    </row>
    <row r="33" spans="1:5" ht="26.25" customHeight="1" thickBot="1" x14ac:dyDescent="0.3">
      <c r="A33" s="8" t="s">
        <v>33</v>
      </c>
      <c r="B33" s="12" t="s">
        <v>34</v>
      </c>
      <c r="C33" s="12"/>
      <c r="D33" s="10">
        <v>600000</v>
      </c>
      <c r="E33" s="10">
        <v>600000</v>
      </c>
    </row>
    <row r="34" spans="1:5" ht="39.75" customHeight="1" thickBot="1" x14ac:dyDescent="0.3">
      <c r="A34" s="11" t="s">
        <v>35</v>
      </c>
      <c r="B34" s="9" t="s">
        <v>36</v>
      </c>
      <c r="C34" s="9"/>
      <c r="D34" s="10">
        <v>350000</v>
      </c>
      <c r="E34" s="10">
        <v>350000</v>
      </c>
    </row>
    <row r="35" spans="1:5" ht="13.5" customHeight="1" thickBot="1" x14ac:dyDescent="0.3">
      <c r="A35" s="11" t="s">
        <v>37</v>
      </c>
      <c r="B35" s="6"/>
      <c r="C35" s="9">
        <v>800</v>
      </c>
      <c r="D35" s="10">
        <v>350000</v>
      </c>
      <c r="E35" s="10">
        <v>350000</v>
      </c>
    </row>
    <row r="36" spans="1:5" ht="28.5" customHeight="1" thickBot="1" x14ac:dyDescent="0.3">
      <c r="A36" s="11" t="s">
        <v>38</v>
      </c>
      <c r="B36" s="9" t="s">
        <v>39</v>
      </c>
      <c r="C36" s="9"/>
      <c r="D36" s="10">
        <v>250000</v>
      </c>
      <c r="E36" s="10">
        <v>250000</v>
      </c>
    </row>
    <row r="37" spans="1:5" ht="27.75" customHeight="1" thickBot="1" x14ac:dyDescent="0.3">
      <c r="A37" s="11" t="s">
        <v>10</v>
      </c>
      <c r="B37" s="6"/>
      <c r="C37" s="9">
        <v>200</v>
      </c>
      <c r="D37" s="10">
        <v>250000</v>
      </c>
      <c r="E37" s="10">
        <v>250000</v>
      </c>
    </row>
    <row r="38" spans="1:5" ht="15" customHeight="1" thickBot="1" x14ac:dyDescent="0.3">
      <c r="A38" s="8" t="s">
        <v>40</v>
      </c>
      <c r="B38" s="12" t="s">
        <v>41</v>
      </c>
      <c r="C38" s="12"/>
      <c r="D38" s="10">
        <v>1109000</v>
      </c>
      <c r="E38" s="10">
        <v>1109000</v>
      </c>
    </row>
    <row r="39" spans="1:5" ht="13.5" customHeight="1" thickBot="1" x14ac:dyDescent="0.3">
      <c r="A39" s="11" t="s">
        <v>37</v>
      </c>
      <c r="B39" s="6"/>
      <c r="C39" s="9">
        <v>800</v>
      </c>
      <c r="D39" s="10">
        <v>1109000</v>
      </c>
      <c r="E39" s="10">
        <v>1109000</v>
      </c>
    </row>
    <row r="40" spans="1:5" ht="41.25" customHeight="1" thickBot="1" x14ac:dyDescent="0.3">
      <c r="A40" s="8" t="s">
        <v>43</v>
      </c>
      <c r="B40" s="12" t="s">
        <v>42</v>
      </c>
      <c r="C40" s="22"/>
      <c r="D40" s="10">
        <v>238565</v>
      </c>
      <c r="E40" s="10">
        <v>238565</v>
      </c>
    </row>
    <row r="41" spans="1:5" ht="27" customHeight="1" thickBot="1" x14ac:dyDescent="0.3">
      <c r="A41" s="11" t="s">
        <v>10</v>
      </c>
      <c r="B41" s="22"/>
      <c r="C41" s="9">
        <v>200</v>
      </c>
      <c r="D41" s="10">
        <v>238565</v>
      </c>
      <c r="E41" s="10">
        <v>238565</v>
      </c>
    </row>
    <row r="42" spans="1:5" ht="25.5" customHeight="1" thickBot="1" x14ac:dyDescent="0.3">
      <c r="A42" s="8" t="s">
        <v>45</v>
      </c>
      <c r="B42" s="12" t="s">
        <v>44</v>
      </c>
      <c r="C42" s="22"/>
      <c r="D42" s="10">
        <v>238565</v>
      </c>
      <c r="E42" s="10">
        <v>238565</v>
      </c>
    </row>
    <row r="43" spans="1:5" ht="26.25" customHeight="1" thickBot="1" x14ac:dyDescent="0.3">
      <c r="A43" s="11" t="s">
        <v>10</v>
      </c>
      <c r="B43" s="22"/>
      <c r="C43" s="9">
        <v>200</v>
      </c>
      <c r="D43" s="10">
        <v>238565</v>
      </c>
      <c r="E43" s="10">
        <v>238565</v>
      </c>
    </row>
    <row r="44" spans="1:5" ht="39" thickBot="1" x14ac:dyDescent="0.3">
      <c r="A44" s="8" t="s">
        <v>123</v>
      </c>
      <c r="B44" s="12" t="s">
        <v>46</v>
      </c>
      <c r="C44" s="12"/>
      <c r="D44" s="9" t="s">
        <v>47</v>
      </c>
      <c r="E44" s="9" t="s">
        <v>48</v>
      </c>
    </row>
    <row r="45" spans="1:5" ht="26.25" customHeight="1" thickBot="1" x14ac:dyDescent="0.3">
      <c r="A45" s="11" t="s">
        <v>49</v>
      </c>
      <c r="B45" s="9" t="s">
        <v>50</v>
      </c>
      <c r="C45" s="9"/>
      <c r="D45" s="9" t="s">
        <v>51</v>
      </c>
      <c r="E45" s="10">
        <v>2200000</v>
      </c>
    </row>
    <row r="46" spans="1:5" ht="27" customHeight="1" thickBot="1" x14ac:dyDescent="0.3">
      <c r="A46" s="11" t="s">
        <v>10</v>
      </c>
      <c r="B46" s="6"/>
      <c r="C46" s="9">
        <v>200</v>
      </c>
      <c r="D46" s="9" t="s">
        <v>51</v>
      </c>
      <c r="E46" s="10">
        <v>2200000</v>
      </c>
    </row>
    <row r="47" spans="1:5" ht="25.5" customHeight="1" thickBot="1" x14ac:dyDescent="0.3">
      <c r="A47" s="11" t="s">
        <v>52</v>
      </c>
      <c r="B47" s="9" t="s">
        <v>53</v>
      </c>
      <c r="C47" s="9"/>
      <c r="D47" s="10">
        <v>400000</v>
      </c>
      <c r="E47" s="10">
        <v>400000</v>
      </c>
    </row>
    <row r="48" spans="1:5" ht="26.25" customHeight="1" thickBot="1" x14ac:dyDescent="0.3">
      <c r="A48" s="11" t="s">
        <v>10</v>
      </c>
      <c r="B48" s="6"/>
      <c r="C48" s="9">
        <v>200</v>
      </c>
      <c r="D48" s="10">
        <v>400000</v>
      </c>
      <c r="E48" s="10">
        <v>400000</v>
      </c>
    </row>
    <row r="49" spans="1:5" ht="15.75" customHeight="1" thickBot="1" x14ac:dyDescent="0.3">
      <c r="A49" s="11" t="s">
        <v>54</v>
      </c>
      <c r="B49" s="9" t="s">
        <v>55</v>
      </c>
      <c r="C49" s="9"/>
      <c r="D49" s="10">
        <v>200000</v>
      </c>
      <c r="E49" s="10">
        <v>200000</v>
      </c>
    </row>
    <row r="50" spans="1:5" ht="27" customHeight="1" thickBot="1" x14ac:dyDescent="0.3">
      <c r="A50" s="11" t="s">
        <v>10</v>
      </c>
      <c r="B50" s="6"/>
      <c r="C50" s="9">
        <v>200</v>
      </c>
      <c r="D50" s="10">
        <v>200000</v>
      </c>
      <c r="E50" s="10">
        <v>200000</v>
      </c>
    </row>
    <row r="51" spans="1:5" ht="26.25" customHeight="1" thickBot="1" x14ac:dyDescent="0.3">
      <c r="A51" s="11" t="s">
        <v>56</v>
      </c>
      <c r="B51" s="9" t="s">
        <v>57</v>
      </c>
      <c r="C51" s="9"/>
      <c r="D51" s="9" t="s">
        <v>58</v>
      </c>
      <c r="E51" s="9" t="s">
        <v>59</v>
      </c>
    </row>
    <row r="52" spans="1:5" ht="27" customHeight="1" thickBot="1" x14ac:dyDescent="0.3">
      <c r="A52" s="11" t="s">
        <v>10</v>
      </c>
      <c r="B52" s="6"/>
      <c r="C52" s="9">
        <v>200</v>
      </c>
      <c r="D52" s="9" t="s">
        <v>58</v>
      </c>
      <c r="E52" s="9" t="s">
        <v>59</v>
      </c>
    </row>
    <row r="53" spans="1:5" ht="27.75" customHeight="1" thickBot="1" x14ac:dyDescent="0.3">
      <c r="A53" s="11" t="s">
        <v>60</v>
      </c>
      <c r="B53" s="9" t="s">
        <v>61</v>
      </c>
      <c r="C53" s="9"/>
      <c r="D53" s="10">
        <v>2683350</v>
      </c>
      <c r="E53" s="10">
        <v>2783350</v>
      </c>
    </row>
    <row r="54" spans="1:5" ht="77.25" customHeight="1" thickBot="1" x14ac:dyDescent="0.3">
      <c r="A54" s="11" t="s">
        <v>62</v>
      </c>
      <c r="B54" s="6"/>
      <c r="C54" s="9">
        <v>100</v>
      </c>
      <c r="D54" s="10">
        <v>2400000</v>
      </c>
      <c r="E54" s="10">
        <v>2500000</v>
      </c>
    </row>
    <row r="55" spans="1:5" ht="26.25" customHeight="1" thickBot="1" x14ac:dyDescent="0.3">
      <c r="A55" s="11" t="s">
        <v>10</v>
      </c>
      <c r="B55" s="6"/>
      <c r="C55" s="9">
        <v>200</v>
      </c>
      <c r="D55" s="10">
        <v>276350</v>
      </c>
      <c r="E55" s="10">
        <v>276350</v>
      </c>
    </row>
    <row r="56" spans="1:5" ht="12.75" customHeight="1" thickBot="1" x14ac:dyDescent="0.3">
      <c r="A56" s="11" t="s">
        <v>37</v>
      </c>
      <c r="B56" s="6"/>
      <c r="C56" s="9">
        <v>800</v>
      </c>
      <c r="D56" s="10">
        <v>7000</v>
      </c>
      <c r="E56" s="10">
        <v>7000</v>
      </c>
    </row>
    <row r="57" spans="1:5" ht="51" customHeight="1" thickBot="1" x14ac:dyDescent="0.3">
      <c r="A57" s="5" t="s">
        <v>124</v>
      </c>
      <c r="B57" s="6" t="s">
        <v>63</v>
      </c>
      <c r="C57" s="6"/>
      <c r="D57" s="6" t="s">
        <v>64</v>
      </c>
      <c r="E57" s="6" t="s">
        <v>65</v>
      </c>
    </row>
    <row r="58" spans="1:5" ht="54" customHeight="1" thickBot="1" x14ac:dyDescent="0.3">
      <c r="A58" s="8" t="s">
        <v>67</v>
      </c>
      <c r="B58" s="9" t="s">
        <v>66</v>
      </c>
      <c r="C58" s="22"/>
      <c r="D58" s="23">
        <v>434280</v>
      </c>
      <c r="E58" s="23">
        <v>375981</v>
      </c>
    </row>
    <row r="59" spans="1:5" ht="24.75" customHeight="1" thickBot="1" x14ac:dyDescent="0.3">
      <c r="A59" s="11" t="s">
        <v>10</v>
      </c>
      <c r="B59" s="22"/>
      <c r="C59" s="9">
        <v>200</v>
      </c>
      <c r="D59" s="23">
        <v>434280</v>
      </c>
      <c r="E59" s="23">
        <v>375981</v>
      </c>
    </row>
    <row r="60" spans="1:5" ht="39" customHeight="1" thickBot="1" x14ac:dyDescent="0.3">
      <c r="A60" s="8" t="s">
        <v>69</v>
      </c>
      <c r="B60" s="12" t="s">
        <v>68</v>
      </c>
      <c r="C60" s="22"/>
      <c r="D60" s="23">
        <v>580500</v>
      </c>
      <c r="E60" s="23">
        <v>290250</v>
      </c>
    </row>
    <row r="61" spans="1:5" ht="26.25" customHeight="1" thickBot="1" x14ac:dyDescent="0.3">
      <c r="A61" s="11" t="s">
        <v>10</v>
      </c>
      <c r="B61" s="22"/>
      <c r="C61" s="9">
        <v>200</v>
      </c>
      <c r="D61" s="10">
        <v>580500</v>
      </c>
      <c r="E61" s="10">
        <v>290250</v>
      </c>
    </row>
    <row r="62" spans="1:5" ht="77.25" thickBot="1" x14ac:dyDescent="0.3">
      <c r="A62" s="11" t="s">
        <v>125</v>
      </c>
      <c r="B62" s="12" t="s">
        <v>70</v>
      </c>
      <c r="C62" s="12"/>
      <c r="D62" s="23">
        <v>375702</v>
      </c>
      <c r="E62" s="23">
        <v>375702</v>
      </c>
    </row>
    <row r="63" spans="1:5" ht="27" customHeight="1" thickBot="1" x14ac:dyDescent="0.3">
      <c r="A63" s="11" t="s">
        <v>10</v>
      </c>
      <c r="B63" s="6"/>
      <c r="C63" s="9">
        <v>200</v>
      </c>
      <c r="D63" s="10">
        <v>375702</v>
      </c>
      <c r="E63" s="10">
        <v>375702</v>
      </c>
    </row>
    <row r="64" spans="1:5" ht="39.75" customHeight="1" thickBot="1" x14ac:dyDescent="0.3">
      <c r="A64" s="26" t="s">
        <v>72</v>
      </c>
      <c r="B64" s="33" t="s">
        <v>71</v>
      </c>
      <c r="C64" s="27"/>
      <c r="D64" s="25">
        <v>252238</v>
      </c>
      <c r="E64" s="28">
        <v>352238</v>
      </c>
    </row>
    <row r="65" spans="1:5" ht="27" customHeight="1" thickBot="1" x14ac:dyDescent="0.3">
      <c r="A65" s="19" t="s">
        <v>10</v>
      </c>
      <c r="B65" s="27"/>
      <c r="C65" s="20">
        <v>200</v>
      </c>
      <c r="D65" s="18">
        <v>252238</v>
      </c>
      <c r="E65" s="21">
        <v>352238</v>
      </c>
    </row>
    <row r="66" spans="1:5" ht="39" customHeight="1" thickBot="1" x14ac:dyDescent="0.3">
      <c r="A66" s="5" t="s">
        <v>116</v>
      </c>
      <c r="B66" s="6" t="s">
        <v>73</v>
      </c>
      <c r="C66" s="9"/>
      <c r="D66" s="7">
        <v>1210000</v>
      </c>
      <c r="E66" s="7">
        <v>1210000</v>
      </c>
    </row>
    <row r="67" spans="1:5" ht="64.5" thickBot="1" x14ac:dyDescent="0.3">
      <c r="A67" s="11" t="s">
        <v>74</v>
      </c>
      <c r="B67" s="29" t="s">
        <v>75</v>
      </c>
      <c r="C67" s="9"/>
      <c r="D67" s="9"/>
      <c r="E67" s="9"/>
    </row>
    <row r="68" spans="1:5" ht="27.75" customHeight="1" thickBot="1" x14ac:dyDescent="0.3">
      <c r="A68" s="11" t="s">
        <v>10</v>
      </c>
      <c r="B68" s="6"/>
      <c r="C68" s="9">
        <v>200</v>
      </c>
      <c r="D68" s="9"/>
      <c r="E68" s="9"/>
    </row>
    <row r="69" spans="1:5" ht="15" customHeight="1" thickBot="1" x14ac:dyDescent="0.3">
      <c r="A69" s="11" t="s">
        <v>76</v>
      </c>
      <c r="B69" s="9" t="s">
        <v>77</v>
      </c>
      <c r="C69" s="9"/>
      <c r="D69" s="9"/>
      <c r="E69" s="9"/>
    </row>
    <row r="70" spans="1:5" ht="27.75" customHeight="1" thickBot="1" x14ac:dyDescent="0.3">
      <c r="A70" s="11" t="s">
        <v>10</v>
      </c>
      <c r="B70" s="9"/>
      <c r="C70" s="9">
        <v>200</v>
      </c>
      <c r="D70" s="9"/>
      <c r="E70" s="9"/>
    </row>
    <row r="71" spans="1:5" ht="16.5" customHeight="1" thickBot="1" x14ac:dyDescent="0.3">
      <c r="A71" s="11" t="s">
        <v>78</v>
      </c>
      <c r="B71" s="9" t="s">
        <v>79</v>
      </c>
      <c r="C71" s="9"/>
      <c r="D71" s="10">
        <v>1080000</v>
      </c>
      <c r="E71" s="9" t="s">
        <v>80</v>
      </c>
    </row>
    <row r="72" spans="1:5" ht="27" customHeight="1" thickBot="1" x14ac:dyDescent="0.3">
      <c r="A72" s="11" t="s">
        <v>10</v>
      </c>
      <c r="B72" s="9"/>
      <c r="C72" s="9">
        <v>200</v>
      </c>
      <c r="D72" s="10">
        <v>1080000</v>
      </c>
      <c r="E72" s="10">
        <v>1080000</v>
      </c>
    </row>
    <row r="73" spans="1:5" ht="63.75" customHeight="1" thickBot="1" x14ac:dyDescent="0.3">
      <c r="A73" s="8" t="s">
        <v>81</v>
      </c>
      <c r="B73" s="12" t="s">
        <v>82</v>
      </c>
      <c r="C73" s="12"/>
      <c r="D73" s="23">
        <v>130000</v>
      </c>
      <c r="E73" s="23">
        <v>130000</v>
      </c>
    </row>
    <row r="74" spans="1:5" ht="14.25" customHeight="1" thickBot="1" x14ac:dyDescent="0.3">
      <c r="A74" s="11" t="s">
        <v>37</v>
      </c>
      <c r="B74" s="6"/>
      <c r="C74" s="9">
        <v>800</v>
      </c>
      <c r="D74" s="10">
        <v>130000</v>
      </c>
      <c r="E74" s="10">
        <v>130000</v>
      </c>
    </row>
    <row r="75" spans="1:5" ht="15.75" customHeight="1" thickBot="1" x14ac:dyDescent="0.3">
      <c r="A75" s="5" t="s">
        <v>83</v>
      </c>
      <c r="B75" s="6" t="s">
        <v>84</v>
      </c>
      <c r="C75" s="35"/>
      <c r="D75" s="7">
        <f>D76+D78+D80+D86+D88+D91+D93+D95</f>
        <v>5779304</v>
      </c>
      <c r="E75" s="6" t="s">
        <v>85</v>
      </c>
    </row>
    <row r="76" spans="1:5" s="34" customFormat="1" ht="15.75" customHeight="1" thickBot="1" x14ac:dyDescent="0.3">
      <c r="A76" s="11" t="s">
        <v>126</v>
      </c>
      <c r="B76" s="40" t="s">
        <v>127</v>
      </c>
      <c r="C76" s="37"/>
      <c r="D76" s="10">
        <f>D77</f>
        <v>180550</v>
      </c>
      <c r="E76" s="10">
        <f>E77</f>
        <v>180550</v>
      </c>
    </row>
    <row r="77" spans="1:5" s="34" customFormat="1" ht="15.75" customHeight="1" thickBot="1" x14ac:dyDescent="0.3">
      <c r="A77" s="36" t="s">
        <v>62</v>
      </c>
      <c r="B77" s="38"/>
      <c r="C77" s="39">
        <v>100</v>
      </c>
      <c r="D77" s="10">
        <v>180550</v>
      </c>
      <c r="E77" s="10">
        <v>180550</v>
      </c>
    </row>
    <row r="78" spans="1:5" ht="15" customHeight="1" thickBot="1" x14ac:dyDescent="0.3">
      <c r="A78" s="11" t="s">
        <v>86</v>
      </c>
      <c r="B78" s="9" t="s">
        <v>87</v>
      </c>
      <c r="C78" s="9"/>
      <c r="D78" s="10">
        <v>833280</v>
      </c>
      <c r="E78" s="10">
        <v>833280</v>
      </c>
    </row>
    <row r="79" spans="1:5" ht="78" customHeight="1" thickBot="1" x14ac:dyDescent="0.3">
      <c r="A79" s="11" t="s">
        <v>62</v>
      </c>
      <c r="B79" s="6"/>
      <c r="C79" s="9">
        <v>100</v>
      </c>
      <c r="D79" s="10">
        <v>833280</v>
      </c>
      <c r="E79" s="10">
        <v>833280</v>
      </c>
    </row>
    <row r="80" spans="1:5" ht="13.5" customHeight="1" thickBot="1" x14ac:dyDescent="0.3">
      <c r="A80" s="11" t="s">
        <v>88</v>
      </c>
      <c r="B80" s="9" t="s">
        <v>89</v>
      </c>
      <c r="C80" s="9"/>
      <c r="D80" s="10">
        <v>3476024</v>
      </c>
      <c r="E80" s="10">
        <v>3476024</v>
      </c>
    </row>
    <row r="81" spans="1:5" ht="77.25" thickBot="1" x14ac:dyDescent="0.3">
      <c r="A81" s="11" t="s">
        <v>62</v>
      </c>
      <c r="B81" s="6"/>
      <c r="C81" s="9">
        <v>100</v>
      </c>
      <c r="D81" s="10">
        <v>3250240</v>
      </c>
      <c r="E81" s="10">
        <v>3250240</v>
      </c>
    </row>
    <row r="82" spans="1:5" ht="26.25" customHeight="1" thickBot="1" x14ac:dyDescent="0.3">
      <c r="A82" s="11" t="s">
        <v>10</v>
      </c>
      <c r="B82" s="9"/>
      <c r="C82" s="9">
        <v>200</v>
      </c>
      <c r="D82" s="10">
        <v>201584</v>
      </c>
      <c r="E82" s="10">
        <v>201584</v>
      </c>
    </row>
    <row r="83" spans="1:5" ht="17.25" customHeight="1" thickBot="1" x14ac:dyDescent="0.3">
      <c r="A83" s="11" t="s">
        <v>37</v>
      </c>
      <c r="B83" s="6"/>
      <c r="C83" s="9">
        <v>800</v>
      </c>
      <c r="D83" s="10">
        <v>24200</v>
      </c>
      <c r="E83" s="10">
        <v>24200</v>
      </c>
    </row>
    <row r="84" spans="1:5" ht="51.75" customHeight="1" thickBot="1" x14ac:dyDescent="0.3">
      <c r="A84" s="8" t="s">
        <v>90</v>
      </c>
      <c r="B84" s="9" t="s">
        <v>91</v>
      </c>
      <c r="C84" s="9"/>
      <c r="D84" s="22"/>
      <c r="E84" s="9"/>
    </row>
    <row r="85" spans="1:5" ht="15" customHeight="1" thickBot="1" x14ac:dyDescent="0.3">
      <c r="A85" s="11" t="s">
        <v>11</v>
      </c>
      <c r="B85" s="6"/>
      <c r="C85" s="9">
        <v>500</v>
      </c>
      <c r="D85" s="22"/>
      <c r="E85" s="9"/>
    </row>
    <row r="86" spans="1:5" ht="14.25" customHeight="1" thickBot="1" x14ac:dyDescent="0.3">
      <c r="A86" s="11" t="s">
        <v>92</v>
      </c>
      <c r="B86" s="9" t="s">
        <v>93</v>
      </c>
      <c r="C86" s="9"/>
      <c r="D86" s="10">
        <v>30000</v>
      </c>
      <c r="E86" s="10">
        <v>30000</v>
      </c>
    </row>
    <row r="87" spans="1:5" ht="13.5" customHeight="1" thickBot="1" x14ac:dyDescent="0.3">
      <c r="A87" s="11" t="s">
        <v>37</v>
      </c>
      <c r="B87" s="6"/>
      <c r="C87" s="9">
        <v>800</v>
      </c>
      <c r="D87" s="10">
        <v>30000</v>
      </c>
      <c r="E87" s="10">
        <v>30000</v>
      </c>
    </row>
    <row r="88" spans="1:5" ht="15" customHeight="1" thickBot="1" x14ac:dyDescent="0.3">
      <c r="A88" s="11" t="s">
        <v>94</v>
      </c>
      <c r="B88" s="9" t="s">
        <v>95</v>
      </c>
      <c r="C88" s="9"/>
      <c r="D88" s="10">
        <v>1019450</v>
      </c>
      <c r="E88" s="10">
        <v>1019450</v>
      </c>
    </row>
    <row r="89" spans="1:5" ht="27" customHeight="1" thickBot="1" x14ac:dyDescent="0.3">
      <c r="A89" s="11" t="s">
        <v>10</v>
      </c>
      <c r="B89" s="9"/>
      <c r="C89" s="9">
        <v>200</v>
      </c>
      <c r="D89" s="10">
        <v>819450</v>
      </c>
      <c r="E89" s="10">
        <v>819450</v>
      </c>
    </row>
    <row r="90" spans="1:5" ht="15.75" customHeight="1" thickBot="1" x14ac:dyDescent="0.3">
      <c r="A90" s="11" t="s">
        <v>37</v>
      </c>
      <c r="B90" s="6"/>
      <c r="C90" s="9">
        <v>800</v>
      </c>
      <c r="D90" s="10">
        <v>200000</v>
      </c>
      <c r="E90" s="10">
        <v>200000</v>
      </c>
    </row>
    <row r="91" spans="1:5" ht="24.75" customHeight="1" thickBot="1" x14ac:dyDescent="0.3">
      <c r="A91" s="11" t="s">
        <v>96</v>
      </c>
      <c r="B91" s="9" t="s">
        <v>97</v>
      </c>
      <c r="C91" s="9"/>
      <c r="D91" s="10">
        <v>95000</v>
      </c>
      <c r="E91" s="10">
        <v>95000</v>
      </c>
    </row>
    <row r="92" spans="1:5" ht="27" customHeight="1" thickBot="1" x14ac:dyDescent="0.3">
      <c r="A92" s="11" t="s">
        <v>98</v>
      </c>
      <c r="B92" s="9"/>
      <c r="C92" s="9">
        <v>300</v>
      </c>
      <c r="D92" s="10">
        <v>95000</v>
      </c>
      <c r="E92" s="10">
        <v>95000</v>
      </c>
    </row>
    <row r="93" spans="1:5" ht="15.75" customHeight="1" thickBot="1" x14ac:dyDescent="0.3">
      <c r="A93" s="11" t="s">
        <v>99</v>
      </c>
      <c r="B93" s="9" t="s">
        <v>100</v>
      </c>
      <c r="C93" s="9"/>
      <c r="D93" s="10">
        <v>15000</v>
      </c>
      <c r="E93" s="10">
        <v>15000</v>
      </c>
    </row>
    <row r="94" spans="1:5" ht="27" customHeight="1" thickBot="1" x14ac:dyDescent="0.3">
      <c r="A94" s="11" t="s">
        <v>98</v>
      </c>
      <c r="B94" s="9"/>
      <c r="C94" s="9">
        <v>300</v>
      </c>
      <c r="D94" s="10">
        <v>15000</v>
      </c>
      <c r="E94" s="10">
        <v>15000</v>
      </c>
    </row>
    <row r="95" spans="1:5" ht="27.75" customHeight="1" thickBot="1" x14ac:dyDescent="0.3">
      <c r="A95" s="11" t="s">
        <v>101</v>
      </c>
      <c r="B95" s="9" t="s">
        <v>102</v>
      </c>
      <c r="C95" s="9"/>
      <c r="D95" s="10">
        <v>130000</v>
      </c>
      <c r="E95" s="10">
        <v>130000</v>
      </c>
    </row>
    <row r="96" spans="1:5" ht="27" customHeight="1" thickBot="1" x14ac:dyDescent="0.3">
      <c r="A96" s="11" t="s">
        <v>103</v>
      </c>
      <c r="B96" s="9"/>
      <c r="C96" s="9">
        <v>700</v>
      </c>
      <c r="D96" s="10">
        <v>130000</v>
      </c>
      <c r="E96" s="10">
        <v>130000</v>
      </c>
    </row>
    <row r="97" spans="1:5" ht="12.75" customHeight="1" thickBot="1" x14ac:dyDescent="0.3">
      <c r="A97" s="5" t="s">
        <v>104</v>
      </c>
      <c r="B97" s="6"/>
      <c r="C97" s="6"/>
      <c r="D97" s="6" t="s">
        <v>105</v>
      </c>
      <c r="E97" s="6" t="s">
        <v>106</v>
      </c>
    </row>
    <row r="98" spans="1:5" ht="15" customHeight="1" thickBot="1" x14ac:dyDescent="0.3">
      <c r="A98" s="11" t="s">
        <v>107</v>
      </c>
      <c r="B98" s="22"/>
      <c r="C98" s="22"/>
      <c r="D98" s="10">
        <v>605320</v>
      </c>
      <c r="E98" s="9" t="s">
        <v>108</v>
      </c>
    </row>
    <row r="99" spans="1:5" ht="16.5" customHeight="1" thickBot="1" x14ac:dyDescent="0.3">
      <c r="A99" s="5" t="s">
        <v>109</v>
      </c>
      <c r="B99" s="22"/>
      <c r="C99" s="22"/>
      <c r="D99" s="6" t="s">
        <v>110</v>
      </c>
      <c r="E99" s="6" t="s">
        <v>111</v>
      </c>
    </row>
  </sheetData>
  <mergeCells count="5">
    <mergeCell ref="C4:E4"/>
    <mergeCell ref="C5:E5"/>
    <mergeCell ref="A6:E6"/>
    <mergeCell ref="B2:E2"/>
    <mergeCell ref="C3:E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2017-02-13T05:44:01Z</dcterms:modified>
</cp:coreProperties>
</file>